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西岗分场" sheetId="4" r:id="rId1"/>
  </sheets>
  <definedNames>
    <definedName name="_xlnm.Print_Titles" localSheetId="0">西岗分场!$1:$6</definedName>
  </definedNames>
  <calcPr calcId="144525"/>
</workbook>
</file>

<file path=xl/sharedStrings.xml><?xml version="1.0" encoding="utf-8"?>
<sst xmlns="http://schemas.openxmlformats.org/spreadsheetml/2006/main" count="68" uniqueCount="68">
  <si>
    <t>中华联合财产保险股份有限公司</t>
  </si>
  <si>
    <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保险投保公示表（大豆）</t>
    </r>
  </si>
  <si>
    <t xml:space="preserve">投保人：国营建平县热水畜牧农场西岗分场                          </t>
  </si>
  <si>
    <t>种植地点：辽宁省朝阳市建平县热水畜牧农场西岗分场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</si>
  <si>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</si>
  <si>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</si>
  <si>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</si>
  <si>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</si>
  <si>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</si>
  <si>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</si>
  <si>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张显友</t>
  </si>
  <si>
    <t>刘玉华</t>
  </si>
  <si>
    <t>马青春</t>
  </si>
  <si>
    <t>曲梦友</t>
  </si>
  <si>
    <t>王庆生</t>
  </si>
  <si>
    <t>邓国义</t>
  </si>
  <si>
    <t>王跃武</t>
  </si>
  <si>
    <t>马清泉</t>
  </si>
  <si>
    <t>郭艳颖</t>
  </si>
  <si>
    <t>王国友</t>
  </si>
  <si>
    <t>张兴发</t>
  </si>
  <si>
    <t>赵义</t>
  </si>
  <si>
    <t>赵利</t>
  </si>
  <si>
    <t>李国军</t>
  </si>
  <si>
    <t>霍占刚</t>
  </si>
  <si>
    <t>赵刚</t>
  </si>
  <si>
    <t>唐秀娟</t>
  </si>
  <si>
    <t>梁万刚</t>
  </si>
  <si>
    <t>梁万金</t>
  </si>
  <si>
    <t>梁万山</t>
  </si>
  <si>
    <t>李国保</t>
  </si>
  <si>
    <t>孟凡忠</t>
  </si>
  <si>
    <t>曲国廷</t>
  </si>
  <si>
    <t>王卫有</t>
  </si>
  <si>
    <t>孟凡海</t>
  </si>
  <si>
    <t>孟凡伟</t>
  </si>
  <si>
    <t>孟凡琢</t>
  </si>
  <si>
    <t>韩国峰</t>
  </si>
  <si>
    <t>孟凡英</t>
  </si>
  <si>
    <t>黄建华</t>
  </si>
  <si>
    <t>李珍</t>
  </si>
  <si>
    <t>张振富</t>
  </si>
  <si>
    <t>李志国</t>
  </si>
  <si>
    <t>郭桂琴</t>
  </si>
  <si>
    <t>吕俊阳</t>
  </si>
  <si>
    <t>尹万玉</t>
  </si>
  <si>
    <t>孟凡军</t>
  </si>
  <si>
    <t>殷士成</t>
  </si>
  <si>
    <t>孟祥友</t>
  </si>
  <si>
    <t>孟祥双</t>
  </si>
  <si>
    <t>孟祥文</t>
  </si>
  <si>
    <t>宋井合</t>
  </si>
  <si>
    <t>席俊利</t>
  </si>
  <si>
    <t>殷名臣</t>
  </si>
  <si>
    <t>宋志强</t>
  </si>
  <si>
    <t>宋国荣</t>
  </si>
  <si>
    <t>刁丽平</t>
  </si>
  <si>
    <t>殷名伍</t>
  </si>
  <si>
    <t>王国文</t>
  </si>
  <si>
    <t>孟凡昌</t>
  </si>
  <si>
    <t>张振君</t>
  </si>
  <si>
    <t>孟祥凯</t>
  </si>
  <si>
    <t>孟凡胜</t>
  </si>
  <si>
    <t>尹玉刚</t>
  </si>
  <si>
    <t>孟凡东</t>
  </si>
  <si>
    <t>尹玉军</t>
  </si>
  <si>
    <t>孟祥宝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</si>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</sst>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Arial"/>
      <charset val="134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 applyBorder="0"/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"/>
  <sheetViews>
    <sheetView tabSelected="1" zoomScale="90" zoomScaleNormal="90" workbookViewId="0">
      <selection activeCell="J9" sqref="J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10</v>
      </c>
      <c r="C7" s="10">
        <v>42</v>
      </c>
      <c r="D7" s="11">
        <f>C7*7.14</f>
        <v>299.88</v>
      </c>
      <c r="E7" s="12">
        <f>C7*700</f>
        <v>29400</v>
      </c>
      <c r="F7" s="13">
        <f>C7*35.7</f>
        <v>1499.4</v>
      </c>
    </row>
    <row r="8" s="1" customFormat="1" spans="1:6">
      <c r="A8" s="9">
        <v>2</v>
      </c>
      <c r="B8" s="10" t="s">
        <v>11</v>
      </c>
      <c r="C8" s="10">
        <v>14</v>
      </c>
      <c r="D8" s="11">
        <f t="shared" ref="D8:D39" si="0">C8*7.14</f>
        <v>99.96</v>
      </c>
      <c r="E8" s="12">
        <f t="shared" ref="E8:E39" si="1">C8*700</f>
        <v>9800</v>
      </c>
      <c r="F8" s="13">
        <f t="shared" ref="F8:F39" si="2">C8*35.7</f>
        <v>499.8</v>
      </c>
    </row>
    <row r="9" s="1" customFormat="1" spans="1:6">
      <c r="A9" s="9">
        <v>3</v>
      </c>
      <c r="B9" s="10" t="s">
        <v>12</v>
      </c>
      <c r="C9" s="10">
        <v>49</v>
      </c>
      <c r="D9" s="11">
        <f t="shared" si="0"/>
        <v>349.86</v>
      </c>
      <c r="E9" s="12">
        <f t="shared" si="1"/>
        <v>34300</v>
      </c>
      <c r="F9" s="13">
        <f t="shared" si="2"/>
        <v>1749.3</v>
      </c>
    </row>
    <row r="10" s="1" customFormat="1" spans="1:6">
      <c r="A10" s="9">
        <v>4</v>
      </c>
      <c r="B10" s="10" t="s">
        <v>13</v>
      </c>
      <c r="C10" s="10">
        <v>28</v>
      </c>
      <c r="D10" s="11">
        <f t="shared" si="0"/>
        <v>199.92</v>
      </c>
      <c r="E10" s="12">
        <f t="shared" si="1"/>
        <v>19600</v>
      </c>
      <c r="F10" s="13">
        <f t="shared" si="2"/>
        <v>999.6</v>
      </c>
    </row>
    <row r="11" s="1" customFormat="1" spans="1:6">
      <c r="A11" s="9">
        <v>5</v>
      </c>
      <c r="B11" s="10" t="s">
        <v>14</v>
      </c>
      <c r="C11" s="10">
        <v>42</v>
      </c>
      <c r="D11" s="11">
        <f t="shared" si="0"/>
        <v>299.88</v>
      </c>
      <c r="E11" s="12">
        <f t="shared" si="1"/>
        <v>29400</v>
      </c>
      <c r="F11" s="13">
        <f t="shared" si="2"/>
        <v>1499.4</v>
      </c>
    </row>
    <row r="12" s="1" customFormat="1" spans="1:6">
      <c r="A12" s="9">
        <v>6</v>
      </c>
      <c r="B12" s="10" t="s">
        <v>15</v>
      </c>
      <c r="C12" s="10">
        <v>42</v>
      </c>
      <c r="D12" s="11">
        <f t="shared" si="0"/>
        <v>299.88</v>
      </c>
      <c r="E12" s="12">
        <f t="shared" si="1"/>
        <v>29400</v>
      </c>
      <c r="F12" s="13">
        <f t="shared" si="2"/>
        <v>1499.4</v>
      </c>
    </row>
    <row r="13" s="1" customFormat="1" spans="1:6">
      <c r="A13" s="9">
        <v>7</v>
      </c>
      <c r="B13" s="10" t="s">
        <v>16</v>
      </c>
      <c r="C13" s="10">
        <v>42</v>
      </c>
      <c r="D13" s="11">
        <f t="shared" si="0"/>
        <v>299.88</v>
      </c>
      <c r="E13" s="12">
        <f t="shared" si="1"/>
        <v>29400</v>
      </c>
      <c r="F13" s="13">
        <f t="shared" si="2"/>
        <v>1499.4</v>
      </c>
    </row>
    <row r="14" s="1" customFormat="1" spans="1:6">
      <c r="A14" s="9">
        <v>8</v>
      </c>
      <c r="B14" s="10" t="s">
        <v>17</v>
      </c>
      <c r="C14" s="10">
        <v>28</v>
      </c>
      <c r="D14" s="11">
        <f t="shared" si="0"/>
        <v>199.92</v>
      </c>
      <c r="E14" s="12">
        <f t="shared" si="1"/>
        <v>19600</v>
      </c>
      <c r="F14" s="13">
        <f t="shared" si="2"/>
        <v>999.6</v>
      </c>
    </row>
    <row r="15" s="1" customFormat="1" spans="1:6">
      <c r="A15" s="9">
        <v>9</v>
      </c>
      <c r="B15" s="10" t="s">
        <v>18</v>
      </c>
      <c r="C15" s="10">
        <v>22.4</v>
      </c>
      <c r="D15" s="11">
        <f t="shared" si="0"/>
        <v>159.936</v>
      </c>
      <c r="E15" s="12">
        <f t="shared" si="1"/>
        <v>15680</v>
      </c>
      <c r="F15" s="13">
        <f t="shared" si="2"/>
        <v>799.68</v>
      </c>
    </row>
    <row r="16" s="1" customFormat="1" spans="1:6">
      <c r="A16" s="9">
        <v>10</v>
      </c>
      <c r="B16" s="10" t="s">
        <v>19</v>
      </c>
      <c r="C16" s="10">
        <v>42</v>
      </c>
      <c r="D16" s="11">
        <f t="shared" si="0"/>
        <v>299.88</v>
      </c>
      <c r="E16" s="12">
        <f t="shared" si="1"/>
        <v>29400</v>
      </c>
      <c r="F16" s="13">
        <f t="shared" si="2"/>
        <v>1499.4</v>
      </c>
    </row>
    <row r="17" s="1" customFormat="1" spans="1:6">
      <c r="A17" s="9">
        <v>11</v>
      </c>
      <c r="B17" s="10" t="s">
        <v>20</v>
      </c>
      <c r="C17" s="10">
        <v>14</v>
      </c>
      <c r="D17" s="11">
        <f t="shared" si="0"/>
        <v>99.96</v>
      </c>
      <c r="E17" s="12">
        <f t="shared" si="1"/>
        <v>9800</v>
      </c>
      <c r="F17" s="13">
        <f t="shared" si="2"/>
        <v>499.8</v>
      </c>
    </row>
    <row r="18" s="1" customFormat="1" spans="1:6">
      <c r="A18" s="9">
        <v>12</v>
      </c>
      <c r="B18" s="10" t="s">
        <v>21</v>
      </c>
      <c r="C18" s="10">
        <v>14</v>
      </c>
      <c r="D18" s="11">
        <f t="shared" si="0"/>
        <v>99.96</v>
      </c>
      <c r="E18" s="12">
        <f t="shared" si="1"/>
        <v>9800</v>
      </c>
      <c r="F18" s="13">
        <f t="shared" si="2"/>
        <v>499.8</v>
      </c>
    </row>
    <row r="19" s="1" customFormat="1" spans="1:6">
      <c r="A19" s="9">
        <v>13</v>
      </c>
      <c r="B19" s="10" t="s">
        <v>22</v>
      </c>
      <c r="C19" s="10">
        <v>21</v>
      </c>
      <c r="D19" s="11">
        <f t="shared" si="0"/>
        <v>149.94</v>
      </c>
      <c r="E19" s="12">
        <f t="shared" si="1"/>
        <v>14700</v>
      </c>
      <c r="F19" s="13">
        <f t="shared" si="2"/>
        <v>749.7</v>
      </c>
    </row>
    <row r="20" s="1" customFormat="1" spans="1:6">
      <c r="A20" s="9">
        <v>14</v>
      </c>
      <c r="B20" s="10" t="s">
        <v>23</v>
      </c>
      <c r="C20" s="10">
        <v>14</v>
      </c>
      <c r="D20" s="11">
        <f t="shared" si="0"/>
        <v>99.96</v>
      </c>
      <c r="E20" s="12">
        <f t="shared" si="1"/>
        <v>9800</v>
      </c>
      <c r="F20" s="13">
        <f t="shared" si="2"/>
        <v>499.8</v>
      </c>
    </row>
    <row r="21" s="1" customFormat="1" spans="1:6">
      <c r="A21" s="9">
        <v>15</v>
      </c>
      <c r="B21" s="10" t="s">
        <v>24</v>
      </c>
      <c r="C21" s="10">
        <v>28</v>
      </c>
      <c r="D21" s="11">
        <f t="shared" si="0"/>
        <v>199.92</v>
      </c>
      <c r="E21" s="12">
        <f t="shared" si="1"/>
        <v>19600</v>
      </c>
      <c r="F21" s="13">
        <f t="shared" si="2"/>
        <v>999.6</v>
      </c>
    </row>
    <row r="22" s="1" customFormat="1" spans="1:6">
      <c r="A22" s="9">
        <v>16</v>
      </c>
      <c r="B22" s="10" t="s">
        <v>25</v>
      </c>
      <c r="C22" s="10">
        <v>14</v>
      </c>
      <c r="D22" s="11">
        <f t="shared" si="0"/>
        <v>99.96</v>
      </c>
      <c r="E22" s="12">
        <f t="shared" si="1"/>
        <v>9800</v>
      </c>
      <c r="F22" s="13">
        <f t="shared" si="2"/>
        <v>499.8</v>
      </c>
    </row>
    <row r="23" s="1" customFormat="1" spans="1:6">
      <c r="A23" s="9">
        <v>17</v>
      </c>
      <c r="B23" s="10" t="s">
        <v>26</v>
      </c>
      <c r="C23" s="10">
        <v>28</v>
      </c>
      <c r="D23" s="11">
        <f t="shared" si="0"/>
        <v>199.92</v>
      </c>
      <c r="E23" s="12">
        <f t="shared" si="1"/>
        <v>19600</v>
      </c>
      <c r="F23" s="13">
        <f t="shared" si="2"/>
        <v>999.6</v>
      </c>
    </row>
    <row r="24" s="1" customFormat="1" spans="1:6">
      <c r="A24" s="9">
        <v>18</v>
      </c>
      <c r="B24" s="10" t="s">
        <v>27</v>
      </c>
      <c r="C24" s="10">
        <v>36.4</v>
      </c>
      <c r="D24" s="11">
        <f t="shared" si="0"/>
        <v>259.896</v>
      </c>
      <c r="E24" s="12">
        <f t="shared" si="1"/>
        <v>25480</v>
      </c>
      <c r="F24" s="13">
        <f t="shared" si="2"/>
        <v>1299.48</v>
      </c>
    </row>
    <row r="25" s="1" customFormat="1" spans="1:6">
      <c r="A25" s="9">
        <v>19</v>
      </c>
      <c r="B25" s="10" t="s">
        <v>28</v>
      </c>
      <c r="C25" s="10">
        <v>14</v>
      </c>
      <c r="D25" s="11">
        <f t="shared" si="0"/>
        <v>99.96</v>
      </c>
      <c r="E25" s="12">
        <f t="shared" si="1"/>
        <v>9800</v>
      </c>
      <c r="F25" s="13">
        <f t="shared" si="2"/>
        <v>499.8</v>
      </c>
    </row>
    <row r="26" s="1" customFormat="1" spans="1:6">
      <c r="A26" s="9">
        <v>20</v>
      </c>
      <c r="B26" s="10" t="s">
        <v>29</v>
      </c>
      <c r="C26" s="10">
        <v>42</v>
      </c>
      <c r="D26" s="11">
        <f t="shared" si="0"/>
        <v>299.88</v>
      </c>
      <c r="E26" s="12">
        <f t="shared" si="1"/>
        <v>29400</v>
      </c>
      <c r="F26" s="13">
        <f t="shared" si="2"/>
        <v>1499.4</v>
      </c>
    </row>
    <row r="27" s="1" customFormat="1" spans="1:6">
      <c r="A27" s="9">
        <v>21</v>
      </c>
      <c r="B27" s="10" t="s">
        <v>30</v>
      </c>
      <c r="C27" s="10">
        <v>28</v>
      </c>
      <c r="D27" s="11">
        <f t="shared" si="0"/>
        <v>199.92</v>
      </c>
      <c r="E27" s="12">
        <f t="shared" si="1"/>
        <v>19600</v>
      </c>
      <c r="F27" s="13">
        <f t="shared" si="2"/>
        <v>999.6</v>
      </c>
    </row>
    <row r="28" s="1" customFormat="1" spans="1:6">
      <c r="A28" s="9">
        <v>22</v>
      </c>
      <c r="B28" s="10" t="s">
        <v>31</v>
      </c>
      <c r="C28" s="10">
        <v>40</v>
      </c>
      <c r="D28" s="11">
        <f t="shared" si="0"/>
        <v>285.6</v>
      </c>
      <c r="E28" s="12">
        <f t="shared" si="1"/>
        <v>28000</v>
      </c>
      <c r="F28" s="13">
        <f t="shared" si="2"/>
        <v>1428</v>
      </c>
    </row>
    <row r="29" s="1" customFormat="1" spans="1:6">
      <c r="A29" s="9">
        <v>23</v>
      </c>
      <c r="B29" s="10" t="s">
        <v>32</v>
      </c>
      <c r="C29" s="10">
        <v>28</v>
      </c>
      <c r="D29" s="11">
        <f t="shared" si="0"/>
        <v>199.92</v>
      </c>
      <c r="E29" s="12">
        <f t="shared" si="1"/>
        <v>19600</v>
      </c>
      <c r="F29" s="13">
        <f t="shared" si="2"/>
        <v>999.6</v>
      </c>
    </row>
    <row r="30" s="1" customFormat="1" spans="1:6">
      <c r="A30" s="9">
        <v>24</v>
      </c>
      <c r="B30" s="10" t="s">
        <v>33</v>
      </c>
      <c r="C30" s="10">
        <v>14</v>
      </c>
      <c r="D30" s="11">
        <f t="shared" si="0"/>
        <v>99.96</v>
      </c>
      <c r="E30" s="12">
        <f t="shared" si="1"/>
        <v>9800</v>
      </c>
      <c r="F30" s="13">
        <f t="shared" si="2"/>
        <v>499.8</v>
      </c>
    </row>
    <row r="31" s="1" customFormat="1" spans="1:6">
      <c r="A31" s="9">
        <v>25</v>
      </c>
      <c r="B31" s="10" t="s">
        <v>34</v>
      </c>
      <c r="C31" s="10">
        <v>28</v>
      </c>
      <c r="D31" s="11">
        <f t="shared" si="0"/>
        <v>199.92</v>
      </c>
      <c r="E31" s="12">
        <f t="shared" si="1"/>
        <v>19600</v>
      </c>
      <c r="F31" s="13">
        <f t="shared" si="2"/>
        <v>999.6</v>
      </c>
    </row>
    <row r="32" s="1" customFormat="1" spans="1:6">
      <c r="A32" s="9">
        <v>26</v>
      </c>
      <c r="B32" s="10" t="s">
        <v>35</v>
      </c>
      <c r="C32" s="10">
        <v>12.7</v>
      </c>
      <c r="D32" s="11">
        <f t="shared" si="0"/>
        <v>90.678</v>
      </c>
      <c r="E32" s="12">
        <f t="shared" si="1"/>
        <v>8890</v>
      </c>
      <c r="F32" s="13">
        <f t="shared" si="2"/>
        <v>453.39</v>
      </c>
    </row>
    <row r="33" s="1" customFormat="1" spans="1:6">
      <c r="A33" s="9">
        <v>27</v>
      </c>
      <c r="B33" s="10" t="s">
        <v>36</v>
      </c>
      <c r="C33" s="10">
        <v>30</v>
      </c>
      <c r="D33" s="11">
        <f t="shared" si="0"/>
        <v>214.2</v>
      </c>
      <c r="E33" s="12">
        <f t="shared" si="1"/>
        <v>21000</v>
      </c>
      <c r="F33" s="13">
        <f t="shared" si="2"/>
        <v>1071</v>
      </c>
    </row>
    <row r="34" s="1" customFormat="1" spans="1:6">
      <c r="A34" s="9">
        <v>28</v>
      </c>
      <c r="B34" s="10" t="s">
        <v>37</v>
      </c>
      <c r="C34" s="10">
        <v>10</v>
      </c>
      <c r="D34" s="11">
        <f t="shared" si="0"/>
        <v>71.4</v>
      </c>
      <c r="E34" s="12">
        <f t="shared" si="1"/>
        <v>7000</v>
      </c>
      <c r="F34" s="13">
        <f t="shared" si="2"/>
        <v>357</v>
      </c>
    </row>
    <row r="35" s="1" customFormat="1" spans="1:6">
      <c r="A35" s="9">
        <v>29</v>
      </c>
      <c r="B35" s="10" t="s">
        <v>38</v>
      </c>
      <c r="C35" s="10">
        <v>30</v>
      </c>
      <c r="D35" s="11">
        <f t="shared" si="0"/>
        <v>214.2</v>
      </c>
      <c r="E35" s="12">
        <f t="shared" si="1"/>
        <v>21000</v>
      </c>
      <c r="F35" s="13">
        <f t="shared" si="2"/>
        <v>1071</v>
      </c>
    </row>
    <row r="36" s="1" customFormat="1" spans="1:6">
      <c r="A36" s="9">
        <v>30</v>
      </c>
      <c r="B36" s="10" t="s">
        <v>39</v>
      </c>
      <c r="C36" s="10">
        <v>13.9</v>
      </c>
      <c r="D36" s="11">
        <f t="shared" si="0"/>
        <v>99.246</v>
      </c>
      <c r="E36" s="12">
        <f t="shared" si="1"/>
        <v>9730</v>
      </c>
      <c r="F36" s="13">
        <f t="shared" si="2"/>
        <v>496.23</v>
      </c>
    </row>
    <row r="37" s="1" customFormat="1" spans="1:6">
      <c r="A37" s="9">
        <v>31</v>
      </c>
      <c r="B37" s="10" t="s">
        <v>40</v>
      </c>
      <c r="C37" s="10">
        <v>20</v>
      </c>
      <c r="D37" s="11">
        <f t="shared" si="0"/>
        <v>142.8</v>
      </c>
      <c r="E37" s="12">
        <f t="shared" si="1"/>
        <v>14000</v>
      </c>
      <c r="F37" s="13">
        <f t="shared" si="2"/>
        <v>714</v>
      </c>
    </row>
    <row r="38" s="1" customFormat="1" spans="1:6">
      <c r="A38" s="9">
        <v>32</v>
      </c>
      <c r="B38" s="10" t="s">
        <v>41</v>
      </c>
      <c r="C38" s="10">
        <v>13.9</v>
      </c>
      <c r="D38" s="11">
        <f t="shared" si="0"/>
        <v>99.246</v>
      </c>
      <c r="E38" s="12">
        <f t="shared" si="1"/>
        <v>9730</v>
      </c>
      <c r="F38" s="13">
        <f t="shared" si="2"/>
        <v>496.23</v>
      </c>
    </row>
    <row r="39" s="1" customFormat="1" spans="1:6">
      <c r="A39" s="9">
        <v>33</v>
      </c>
      <c r="B39" s="10" t="s">
        <v>42</v>
      </c>
      <c r="C39" s="10">
        <v>13.9</v>
      </c>
      <c r="D39" s="11">
        <f t="shared" si="0"/>
        <v>99.246</v>
      </c>
      <c r="E39" s="12">
        <f t="shared" si="1"/>
        <v>9730</v>
      </c>
      <c r="F39" s="13">
        <f t="shared" si="2"/>
        <v>496.23</v>
      </c>
    </row>
    <row r="40" s="1" customFormat="1" spans="1:6">
      <c r="A40" s="9">
        <v>34</v>
      </c>
      <c r="B40" s="10" t="s">
        <v>43</v>
      </c>
      <c r="C40" s="10">
        <v>20</v>
      </c>
      <c r="D40" s="11">
        <f t="shared" ref="D40:D63" si="3">C40*7.14</f>
        <v>142.8</v>
      </c>
      <c r="E40" s="12">
        <f t="shared" ref="E40:E63" si="4">C40*700</f>
        <v>14000</v>
      </c>
      <c r="F40" s="13">
        <f t="shared" ref="F40:F63" si="5">C40*35.7</f>
        <v>714</v>
      </c>
    </row>
    <row r="41" s="1" customFormat="1" spans="1:6">
      <c r="A41" s="9">
        <v>35</v>
      </c>
      <c r="B41" s="10" t="s">
        <v>44</v>
      </c>
      <c r="C41" s="10">
        <v>20</v>
      </c>
      <c r="D41" s="11">
        <f t="shared" si="3"/>
        <v>142.8</v>
      </c>
      <c r="E41" s="12">
        <f t="shared" si="4"/>
        <v>14000</v>
      </c>
      <c r="F41" s="13">
        <f t="shared" si="5"/>
        <v>714</v>
      </c>
    </row>
    <row r="42" s="1" customFormat="1" spans="1:6">
      <c r="A42" s="9">
        <v>36</v>
      </c>
      <c r="B42" s="10" t="s">
        <v>45</v>
      </c>
      <c r="C42" s="10">
        <v>10</v>
      </c>
      <c r="D42" s="11">
        <f t="shared" si="3"/>
        <v>71.4</v>
      </c>
      <c r="E42" s="12">
        <f t="shared" si="4"/>
        <v>7000</v>
      </c>
      <c r="F42" s="13">
        <f t="shared" si="5"/>
        <v>357</v>
      </c>
    </row>
    <row r="43" s="1" customFormat="1" spans="1:6">
      <c r="A43" s="9">
        <v>37</v>
      </c>
      <c r="B43" s="10" t="s">
        <v>46</v>
      </c>
      <c r="C43" s="10">
        <v>30</v>
      </c>
      <c r="D43" s="11">
        <f t="shared" si="3"/>
        <v>214.2</v>
      </c>
      <c r="E43" s="12">
        <f t="shared" si="4"/>
        <v>21000</v>
      </c>
      <c r="F43" s="13">
        <f t="shared" si="5"/>
        <v>1071</v>
      </c>
    </row>
    <row r="44" s="1" customFormat="1" spans="1:6">
      <c r="A44" s="9">
        <v>38</v>
      </c>
      <c r="B44" s="10" t="s">
        <v>47</v>
      </c>
      <c r="C44" s="10">
        <v>10</v>
      </c>
      <c r="D44" s="11">
        <f t="shared" si="3"/>
        <v>71.4</v>
      </c>
      <c r="E44" s="12">
        <f t="shared" si="4"/>
        <v>7000</v>
      </c>
      <c r="F44" s="13">
        <f t="shared" si="5"/>
        <v>357</v>
      </c>
    </row>
    <row r="45" s="1" customFormat="1" spans="1:6">
      <c r="A45" s="9">
        <v>39</v>
      </c>
      <c r="B45" s="10" t="s">
        <v>48</v>
      </c>
      <c r="C45" s="10">
        <v>30</v>
      </c>
      <c r="D45" s="11">
        <f t="shared" si="3"/>
        <v>214.2</v>
      </c>
      <c r="E45" s="12">
        <f t="shared" si="4"/>
        <v>21000</v>
      </c>
      <c r="F45" s="13">
        <f t="shared" si="5"/>
        <v>1071</v>
      </c>
    </row>
    <row r="46" s="1" customFormat="1" spans="1:6">
      <c r="A46" s="9">
        <v>40</v>
      </c>
      <c r="B46" s="10" t="s">
        <v>49</v>
      </c>
      <c r="C46" s="10">
        <v>20</v>
      </c>
      <c r="D46" s="11">
        <f t="shared" si="3"/>
        <v>142.8</v>
      </c>
      <c r="E46" s="12">
        <f t="shared" si="4"/>
        <v>14000</v>
      </c>
      <c r="F46" s="13">
        <f t="shared" si="5"/>
        <v>714</v>
      </c>
    </row>
    <row r="47" s="1" customFormat="1" spans="1:6">
      <c r="A47" s="9">
        <v>41</v>
      </c>
      <c r="B47" s="10" t="s">
        <v>50</v>
      </c>
      <c r="C47" s="10">
        <v>8</v>
      </c>
      <c r="D47" s="11">
        <f t="shared" si="3"/>
        <v>57.12</v>
      </c>
      <c r="E47" s="12">
        <f t="shared" si="4"/>
        <v>5600</v>
      </c>
      <c r="F47" s="13">
        <f t="shared" si="5"/>
        <v>285.6</v>
      </c>
    </row>
    <row r="48" s="1" customFormat="1" spans="1:6">
      <c r="A48" s="9">
        <v>42</v>
      </c>
      <c r="B48" s="10" t="s">
        <v>51</v>
      </c>
      <c r="C48" s="10">
        <v>10</v>
      </c>
      <c r="D48" s="11">
        <f t="shared" si="3"/>
        <v>71.4</v>
      </c>
      <c r="E48" s="12">
        <f t="shared" si="4"/>
        <v>7000</v>
      </c>
      <c r="F48" s="13">
        <f t="shared" si="5"/>
        <v>357</v>
      </c>
    </row>
    <row r="49" s="1" customFormat="1" spans="1:6">
      <c r="A49" s="9">
        <v>43</v>
      </c>
      <c r="B49" s="10" t="s">
        <v>52</v>
      </c>
      <c r="C49" s="10">
        <v>32</v>
      </c>
      <c r="D49" s="11">
        <f t="shared" si="3"/>
        <v>228.48</v>
      </c>
      <c r="E49" s="12">
        <f t="shared" si="4"/>
        <v>22400</v>
      </c>
      <c r="F49" s="13">
        <f t="shared" si="5"/>
        <v>1142.4</v>
      </c>
    </row>
    <row r="50" s="1" customFormat="1" spans="1:6">
      <c r="A50" s="9">
        <v>44</v>
      </c>
      <c r="B50" s="10" t="s">
        <v>53</v>
      </c>
      <c r="C50" s="10">
        <v>60</v>
      </c>
      <c r="D50" s="11">
        <f t="shared" si="3"/>
        <v>428.4</v>
      </c>
      <c r="E50" s="12">
        <f t="shared" si="4"/>
        <v>42000</v>
      </c>
      <c r="F50" s="13">
        <f t="shared" si="5"/>
        <v>2142</v>
      </c>
    </row>
    <row r="51" s="1" customFormat="1" spans="1:6">
      <c r="A51" s="9">
        <v>45</v>
      </c>
      <c r="B51" s="10" t="s">
        <v>54</v>
      </c>
      <c r="C51" s="10">
        <v>20</v>
      </c>
      <c r="D51" s="11">
        <f t="shared" si="3"/>
        <v>142.8</v>
      </c>
      <c r="E51" s="12">
        <f t="shared" si="4"/>
        <v>14000</v>
      </c>
      <c r="F51" s="13">
        <f t="shared" si="5"/>
        <v>714</v>
      </c>
    </row>
    <row r="52" s="1" customFormat="1" spans="1:6">
      <c r="A52" s="9">
        <v>46</v>
      </c>
      <c r="B52" s="10" t="s">
        <v>55</v>
      </c>
      <c r="C52" s="10">
        <v>40</v>
      </c>
      <c r="D52" s="11">
        <f t="shared" si="3"/>
        <v>285.6</v>
      </c>
      <c r="E52" s="12">
        <f t="shared" si="4"/>
        <v>28000</v>
      </c>
      <c r="F52" s="13">
        <f t="shared" si="5"/>
        <v>1428</v>
      </c>
    </row>
    <row r="53" s="1" customFormat="1" spans="1:6">
      <c r="A53" s="9">
        <v>47</v>
      </c>
      <c r="B53" s="10" t="s">
        <v>56</v>
      </c>
      <c r="C53" s="10">
        <v>20</v>
      </c>
      <c r="D53" s="11">
        <f t="shared" si="3"/>
        <v>142.8</v>
      </c>
      <c r="E53" s="12">
        <f t="shared" si="4"/>
        <v>14000</v>
      </c>
      <c r="F53" s="13">
        <f t="shared" si="5"/>
        <v>714</v>
      </c>
    </row>
    <row r="54" s="1" customFormat="1" spans="1:6">
      <c r="A54" s="9">
        <v>48</v>
      </c>
      <c r="B54" s="10" t="s">
        <v>57</v>
      </c>
      <c r="C54" s="10">
        <v>2</v>
      </c>
      <c r="D54" s="11">
        <f t="shared" si="3"/>
        <v>14.28</v>
      </c>
      <c r="E54" s="12">
        <f t="shared" si="4"/>
        <v>1400</v>
      </c>
      <c r="F54" s="13">
        <f t="shared" si="5"/>
        <v>71.4</v>
      </c>
    </row>
    <row r="55" s="1" customFormat="1" spans="1:6">
      <c r="A55" s="9">
        <v>49</v>
      </c>
      <c r="B55" s="10" t="s">
        <v>58</v>
      </c>
      <c r="C55" s="10">
        <v>10</v>
      </c>
      <c r="D55" s="11">
        <f t="shared" si="3"/>
        <v>71.4</v>
      </c>
      <c r="E55" s="12">
        <f t="shared" si="4"/>
        <v>7000</v>
      </c>
      <c r="F55" s="13">
        <f t="shared" si="5"/>
        <v>357</v>
      </c>
    </row>
    <row r="56" s="1" customFormat="1" spans="1:6">
      <c r="A56" s="9">
        <v>50</v>
      </c>
      <c r="B56" s="10" t="s">
        <v>59</v>
      </c>
      <c r="C56" s="10">
        <v>20</v>
      </c>
      <c r="D56" s="11">
        <f t="shared" si="3"/>
        <v>142.8</v>
      </c>
      <c r="E56" s="12">
        <f t="shared" si="4"/>
        <v>14000</v>
      </c>
      <c r="F56" s="13">
        <f t="shared" si="5"/>
        <v>714</v>
      </c>
    </row>
    <row r="57" s="1" customFormat="1" spans="1:6">
      <c r="A57" s="9">
        <v>51</v>
      </c>
      <c r="B57" s="10" t="s">
        <v>60</v>
      </c>
      <c r="C57" s="10">
        <v>25</v>
      </c>
      <c r="D57" s="11">
        <f t="shared" si="3"/>
        <v>178.5</v>
      </c>
      <c r="E57" s="12">
        <f t="shared" si="4"/>
        <v>17500</v>
      </c>
      <c r="F57" s="13">
        <f t="shared" si="5"/>
        <v>892.5</v>
      </c>
    </row>
    <row r="58" s="1" customFormat="1" spans="1:6">
      <c r="A58" s="9">
        <v>52</v>
      </c>
      <c r="B58" s="10" t="s">
        <v>61</v>
      </c>
      <c r="C58" s="10">
        <v>20</v>
      </c>
      <c r="D58" s="11">
        <f t="shared" si="3"/>
        <v>142.8</v>
      </c>
      <c r="E58" s="12">
        <f t="shared" si="4"/>
        <v>14000</v>
      </c>
      <c r="F58" s="13">
        <f t="shared" si="5"/>
        <v>714</v>
      </c>
    </row>
    <row r="59" s="1" customFormat="1" spans="1:6">
      <c r="A59" s="9">
        <v>53</v>
      </c>
      <c r="B59" s="10" t="s">
        <v>62</v>
      </c>
      <c r="C59" s="10">
        <v>28.88</v>
      </c>
      <c r="D59" s="11">
        <f t="shared" si="3"/>
        <v>206.2032</v>
      </c>
      <c r="E59" s="12">
        <f t="shared" si="4"/>
        <v>20216</v>
      </c>
      <c r="F59" s="13">
        <f t="shared" si="5"/>
        <v>1031.016</v>
      </c>
    </row>
    <row r="60" s="1" customFormat="1" spans="1:6">
      <c r="A60" s="9">
        <v>54</v>
      </c>
      <c r="B60" s="10" t="s">
        <v>63</v>
      </c>
      <c r="C60" s="10">
        <v>20</v>
      </c>
      <c r="D60" s="11">
        <f t="shared" si="3"/>
        <v>142.8</v>
      </c>
      <c r="E60" s="12">
        <f t="shared" si="4"/>
        <v>14000</v>
      </c>
      <c r="F60" s="13">
        <f t="shared" si="5"/>
        <v>714</v>
      </c>
    </row>
    <row r="61" s="1" customFormat="1" spans="1:6">
      <c r="A61" s="9">
        <v>55</v>
      </c>
      <c r="B61" s="10" t="s">
        <v>64</v>
      </c>
      <c r="C61" s="10">
        <v>20</v>
      </c>
      <c r="D61" s="11">
        <f t="shared" si="3"/>
        <v>142.8</v>
      </c>
      <c r="E61" s="12">
        <f t="shared" si="4"/>
        <v>14000</v>
      </c>
      <c r="F61" s="13">
        <f t="shared" si="5"/>
        <v>714</v>
      </c>
    </row>
    <row r="62" s="1" customFormat="1" spans="1:6">
      <c r="A62" s="9">
        <v>56</v>
      </c>
      <c r="B62" s="10" t="s">
        <v>65</v>
      </c>
      <c r="C62" s="10">
        <v>70</v>
      </c>
      <c r="D62" s="11">
        <f t="shared" si="3"/>
        <v>499.8</v>
      </c>
      <c r="E62" s="12">
        <f t="shared" si="4"/>
        <v>49000</v>
      </c>
      <c r="F62" s="13">
        <f t="shared" si="5"/>
        <v>2499</v>
      </c>
    </row>
    <row r="63" s="1" customFormat="1" spans="1:6">
      <c r="A63" s="9">
        <v>57</v>
      </c>
      <c r="B63" s="10" t="s">
        <v>66</v>
      </c>
      <c r="C63" s="10">
        <v>30</v>
      </c>
      <c r="D63" s="11">
        <f t="shared" si="3"/>
        <v>214.2</v>
      </c>
      <c r="E63" s="12">
        <f t="shared" si="4"/>
        <v>21000</v>
      </c>
      <c r="F63" s="13">
        <f t="shared" si="5"/>
        <v>1071</v>
      </c>
    </row>
    <row r="64" s="1" customFormat="1" spans="1:6">
      <c r="A64" s="9"/>
      <c r="B64" s="10"/>
      <c r="C64" s="10"/>
      <c r="D64" s="11"/>
      <c r="E64" s="12"/>
      <c r="F64" s="13"/>
    </row>
    <row r="65" s="1" customFormat="1" spans="1:6">
      <c r="A65" s="9"/>
      <c r="B65" s="10"/>
      <c r="C65" s="10"/>
      <c r="D65" s="11"/>
      <c r="E65" s="12"/>
      <c r="F65" s="13"/>
    </row>
    <row r="66" s="1" customFormat="1" spans="1:6">
      <c r="A66" s="9"/>
      <c r="B66" s="10"/>
      <c r="C66" s="10"/>
      <c r="D66" s="11"/>
      <c r="E66" s="12"/>
      <c r="F66" s="13"/>
    </row>
    <row r="67" s="1" customFormat="1" spans="1:6">
      <c r="A67" s="9"/>
      <c r="B67" s="10"/>
      <c r="C67" s="10"/>
      <c r="D67" s="11"/>
      <c r="E67" s="12"/>
      <c r="F67" s="13"/>
    </row>
    <row r="68" s="1" customFormat="1" spans="1:6">
      <c r="A68" s="9"/>
      <c r="B68" s="10"/>
      <c r="C68" s="10"/>
      <c r="D68" s="11"/>
      <c r="E68" s="12"/>
      <c r="F68" s="13"/>
    </row>
    <row r="69" s="1" customFormat="1" spans="1:6">
      <c r="A69" s="9"/>
      <c r="B69" s="10"/>
      <c r="C69" s="10"/>
      <c r="D69" s="11"/>
      <c r="E69" s="12"/>
      <c r="F69" s="13"/>
    </row>
    <row r="70" s="1" customFormat="1" spans="1:6">
      <c r="A70" s="9"/>
      <c r="B70" s="10"/>
      <c r="C70" s="10"/>
      <c r="D70" s="11"/>
      <c r="E70" s="12"/>
      <c r="F70" s="13"/>
    </row>
    <row r="71" s="1" customFormat="1" spans="1:6">
      <c r="A71" s="9"/>
      <c r="B71" s="10"/>
      <c r="C71" s="10"/>
      <c r="D71" s="11"/>
      <c r="E71" s="12"/>
      <c r="F71" s="13"/>
    </row>
    <row r="72" s="1" customFormat="1" spans="1:6">
      <c r="A72" s="9"/>
      <c r="B72" s="10"/>
      <c r="C72" s="10"/>
      <c r="D72" s="11"/>
      <c r="E72" s="12"/>
      <c r="F72" s="13"/>
    </row>
    <row r="73" s="1" customFormat="1" spans="1:6">
      <c r="A73" s="9"/>
      <c r="B73" s="10"/>
      <c r="C73" s="10"/>
      <c r="D73" s="11"/>
      <c r="E73" s="12"/>
      <c r="F73" s="13"/>
    </row>
    <row r="74" s="1" customFormat="1" spans="1:6">
      <c r="A74" s="9"/>
      <c r="B74" s="10"/>
      <c r="C74" s="10"/>
      <c r="D74" s="11"/>
      <c r="E74" s="12"/>
      <c r="F74" s="13"/>
    </row>
    <row r="75" s="1" customFormat="1" spans="1:6">
      <c r="A75" s="9"/>
      <c r="B75" s="10"/>
      <c r="C75" s="10"/>
      <c r="D75" s="11"/>
      <c r="E75" s="12"/>
      <c r="F75" s="13"/>
    </row>
    <row r="76" s="1" customFormat="1" spans="1:6">
      <c r="A76" s="9"/>
      <c r="B76" s="10"/>
      <c r="C76" s="10"/>
      <c r="D76" s="11"/>
      <c r="E76" s="12"/>
      <c r="F76" s="13"/>
    </row>
    <row r="77" s="1" customFormat="1" spans="1:6">
      <c r="A77" s="9"/>
      <c r="B77" s="10"/>
      <c r="C77" s="10"/>
      <c r="D77" s="11"/>
      <c r="E77" s="12"/>
      <c r="F77" s="13"/>
    </row>
    <row r="78" s="1" customFormat="1" spans="1:6">
      <c r="A78" s="9"/>
      <c r="B78" s="13"/>
      <c r="C78" s="13"/>
      <c r="D78" s="11"/>
      <c r="E78" s="12"/>
      <c r="F78" s="13"/>
    </row>
    <row r="79" s="1" customFormat="1" spans="1:6">
      <c r="A79" s="9"/>
      <c r="B79" s="13"/>
      <c r="C79" s="13"/>
      <c r="D79" s="11"/>
      <c r="E79" s="12"/>
      <c r="F79" s="13"/>
    </row>
    <row r="80" s="1" customFormat="1" spans="1:6">
      <c r="A80" s="9"/>
      <c r="B80" s="13"/>
      <c r="C80" s="13"/>
      <c r="D80" s="11"/>
      <c r="E80" s="12"/>
      <c r="F80" s="13"/>
    </row>
    <row r="81" s="1" customFormat="1" spans="1:6">
      <c r="A81" s="9"/>
      <c r="B81" s="13"/>
      <c r="C81" s="13"/>
      <c r="D81" s="11"/>
      <c r="E81" s="12"/>
      <c r="F81" s="13"/>
    </row>
    <row r="82" s="1" customFormat="1" spans="1:6">
      <c r="A82" s="9"/>
      <c r="B82" s="13"/>
      <c r="C82" s="13"/>
      <c r="D82" s="11"/>
      <c r="E82" s="12"/>
      <c r="F82" s="13"/>
    </row>
    <row r="83" s="1" customFormat="1" spans="1:6">
      <c r="A83" s="9"/>
      <c r="B83" s="13"/>
      <c r="C83" s="13"/>
      <c r="D83" s="11"/>
      <c r="E83" s="12"/>
      <c r="F83" s="13"/>
    </row>
    <row r="84" s="1" customFormat="1" spans="1:6">
      <c r="A84" s="9"/>
      <c r="B84" s="13"/>
      <c r="C84" s="13"/>
      <c r="D84" s="11"/>
      <c r="E84" s="12"/>
      <c r="F84" s="13"/>
    </row>
    <row r="85" s="1" customFormat="1" spans="1:6">
      <c r="A85" s="9"/>
      <c r="B85" s="13"/>
      <c r="C85" s="13"/>
      <c r="D85" s="11"/>
      <c r="E85" s="12"/>
      <c r="F85" s="13"/>
    </row>
    <row r="86" s="1" customFormat="1" spans="1:6">
      <c r="A86" s="14" t="s">
        <v>67</v>
      </c>
      <c r="B86" s="15"/>
      <c r="C86" s="13">
        <f>SUM(C7:C85)</f>
        <v>1435.08</v>
      </c>
      <c r="D86" s="11">
        <f>SUM(D7:D85)</f>
        <v>10246.4712</v>
      </c>
      <c r="E86" s="12">
        <f>SUM(E7:E85)</f>
        <v>1004556</v>
      </c>
      <c r="F86" s="13">
        <f>SUM(F7:F85)</f>
        <v>51232.356</v>
      </c>
    </row>
  </sheetData>
  <mergeCells count="11">
    <mergeCell ref="A1:F1"/>
    <mergeCell ref="A2:F2"/>
    <mergeCell ref="A3:F3"/>
    <mergeCell ref="A4:F4"/>
    <mergeCell ref="A86:B8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西岗分场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张敏</cp:lastModifiedBy>
  <dcterms:created xsi:type="dcterms:W3CDTF">2013-01-08T02:23:00Z</dcterms:created>
  <cp:lastPrinted>2024-06-04T09:07:00Z</cp:lastPrinted>
  <dcterms:modified xsi:type="dcterms:W3CDTF">2026-07-01T08:59:45Z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2AA742CE6C3F4A12B071B272CCAFE752</vt:lpwstr>
  </property>
</Properties>
</file>